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025376\Documents\Právní\Formuláře\K odemknutí\"/>
    </mc:Choice>
  </mc:AlternateContent>
  <xr:revisionPtr revIDLastSave="0" documentId="13_ncr:1_{5B1CBE34-5EC5-4FBC-843E-27D39B0CB83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abulka 2A_roční" sheetId="10" r:id="rId1"/>
    <sheet name="Tabulka 2A_1_polotetí" sheetId="11" r:id="rId2"/>
    <sheet name="Tabulka 2A_2_pololetí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2" l="1"/>
  <c r="I14" i="12"/>
  <c r="I15" i="12"/>
  <c r="I16" i="12"/>
  <c r="I17" i="12"/>
  <c r="I12" i="12"/>
  <c r="G13" i="12"/>
  <c r="G14" i="12"/>
  <c r="G15" i="12"/>
  <c r="G16" i="12"/>
  <c r="G17" i="12"/>
  <c r="G12" i="12"/>
  <c r="E13" i="12"/>
  <c r="E14" i="12"/>
  <c r="E15" i="12"/>
  <c r="E16" i="12"/>
  <c r="E17" i="12"/>
  <c r="E12" i="12"/>
  <c r="C13" i="12"/>
  <c r="C14" i="12"/>
  <c r="C15" i="12"/>
  <c r="C16" i="12"/>
  <c r="C17" i="12"/>
  <c r="C12" i="12"/>
  <c r="I7" i="11"/>
  <c r="I8" i="11"/>
  <c r="I9" i="11"/>
  <c r="I10" i="11"/>
  <c r="I11" i="11"/>
  <c r="I6" i="11"/>
  <c r="G7" i="11"/>
  <c r="G8" i="11"/>
  <c r="G9" i="11"/>
  <c r="G10" i="11"/>
  <c r="G11" i="11"/>
  <c r="G6" i="11"/>
  <c r="E7" i="11"/>
  <c r="E8" i="11"/>
  <c r="E9" i="11"/>
  <c r="E10" i="11"/>
  <c r="E11" i="11"/>
  <c r="E6" i="11"/>
  <c r="C7" i="11"/>
  <c r="C8" i="11"/>
  <c r="C9" i="11"/>
  <c r="C10" i="11"/>
  <c r="C11" i="11"/>
  <c r="C6" i="11"/>
  <c r="I7" i="10"/>
  <c r="I8" i="10"/>
  <c r="I9" i="10"/>
  <c r="I10" i="10"/>
  <c r="I11" i="10"/>
  <c r="I12" i="10"/>
  <c r="I13" i="10"/>
  <c r="I14" i="10"/>
  <c r="I15" i="10"/>
  <c r="I16" i="10"/>
  <c r="I17" i="10"/>
  <c r="I6" i="10"/>
  <c r="G7" i="10"/>
  <c r="G8" i="10"/>
  <c r="G9" i="10"/>
  <c r="G10" i="10"/>
  <c r="G11" i="10"/>
  <c r="G12" i="10"/>
  <c r="G13" i="10"/>
  <c r="G14" i="10"/>
  <c r="G15" i="10"/>
  <c r="G16" i="10"/>
  <c r="G17" i="10"/>
  <c r="G6" i="10"/>
  <c r="E7" i="10"/>
  <c r="E8" i="10"/>
  <c r="E9" i="10"/>
  <c r="E10" i="10"/>
  <c r="E11" i="10"/>
  <c r="E12" i="10"/>
  <c r="E13" i="10"/>
  <c r="E14" i="10"/>
  <c r="E15" i="10"/>
  <c r="E16" i="10"/>
  <c r="E17" i="10"/>
  <c r="E6" i="10"/>
  <c r="C7" i="10"/>
  <c r="C8" i="10"/>
  <c r="C9" i="10"/>
  <c r="C10" i="10"/>
  <c r="C11" i="10"/>
  <c r="C12" i="10"/>
  <c r="C13" i="10"/>
  <c r="C14" i="10"/>
  <c r="C15" i="10"/>
  <c r="C16" i="10"/>
  <c r="C17" i="10"/>
  <c r="C6" i="10"/>
  <c r="I18" i="12" l="1"/>
  <c r="G18" i="12"/>
  <c r="E18" i="12"/>
  <c r="C18" i="12"/>
  <c r="I18" i="11"/>
  <c r="G18" i="11"/>
  <c r="E18" i="11"/>
  <c r="I18" i="10"/>
  <c r="E18" i="10"/>
  <c r="C18" i="10"/>
  <c r="G18" i="10"/>
  <c r="C18" i="11"/>
  <c r="H22" i="12" l="1"/>
  <c r="H22" i="11"/>
  <c r="H22" i="10"/>
</calcChain>
</file>

<file path=xl/sharedStrings.xml><?xml version="1.0" encoding="utf-8"?>
<sst xmlns="http://schemas.openxmlformats.org/spreadsheetml/2006/main" count="99" uniqueCount="27">
  <si>
    <t>Měsíc</t>
  </si>
  <si>
    <t>Trvalý travní porost</t>
  </si>
  <si>
    <t>Trvalá kultura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</si>
  <si>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</si>
  <si>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</si>
  <si>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</si>
  <si>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</si>
  <si>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</si>
  <si>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</si>
  <si>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</si>
  <si>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</si>
  <si>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</si>
  <si>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</si>
  <si>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</si>
  <si>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</si>
  <si>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rozloha v ha</t>
  </si>
  <si>
    <t>Podíl na ročním normativu v %</t>
  </si>
  <si>
    <t>Ostatní orná půda</t>
  </si>
  <si>
    <t>Roční normativ (l / 1 ha)</t>
  </si>
  <si>
    <t>vypočtená měsíční spotřeba</t>
  </si>
  <si>
    <t xml:space="preserve"> Orná půda s okopaninami, zeleninou CP</t>
  </si>
  <si>
    <t>Tabulka č. 2a</t>
  </si>
  <si>
    <t>Výpočet spotřeby minerálních olejů za zdaňovací období při činnostech rostlinné výroby pomocí ročních normativů minimální spotřeby</t>
  </si>
  <si>
    <t>Normativ odpovídající 1. pololetí (l / 1 ha)</t>
  </si>
  <si>
    <t>Normativ odpovídající 2. pololetí (l / 1 ha)</t>
  </si>
  <si>
    <t>Prokázaná spotřeba minerálních olejů za zdaňovací období kalendářní rok nebo kalendářní pololetí při činnostech rostlinné výroby vypočtená pomocí ročních normativů minimální spotřeby</t>
  </si>
  <si>
    <t>Celkem spotřeba za kategorii a rok nebo pololetí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</si>
</sst>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1" fontId="0" fillId="3" borderId="3" xfId="0" applyNumberFormat="1" applyFill="1" applyBorder="1" applyAlignment="1" applyProtection="1">
      <alignment horizontal="center" vertical="center"/>
      <protection hidden="1"/>
    </xf>
    <xf numFmtId="1" fontId="0" fillId="3" borderId="4" xfId="0" applyNumberFormat="1" applyFill="1" applyBorder="1" applyAlignment="1" applyProtection="1">
      <alignment horizontal="center" vertical="center"/>
      <protection hidden="1"/>
    </xf>
    <xf numFmtId="1" fontId="0" fillId="3" borderId="6" xfId="0" applyNumberFormat="1" applyFill="1" applyBorder="1" applyAlignment="1" applyProtection="1">
      <alignment horizontal="center" vertical="center"/>
      <protection hidden="1"/>
    </xf>
    <xf numFmtId="2" fontId="0" fillId="4" borderId="19" xfId="0" applyNumberFormat="1" applyFill="1" applyBorder="1" applyAlignment="1" applyProtection="1">
      <alignment horizontal="center"/>
      <protection locked="0"/>
    </xf>
    <xf numFmtId="2" fontId="0" fillId="4" borderId="1" xfId="0" applyNumberFormat="1" applyFill="1" applyBorder="1" applyAlignment="1" applyProtection="1">
      <alignment horizontal="center"/>
      <protection locked="0"/>
    </xf>
    <xf numFmtId="1" fontId="0" fillId="3" borderId="15" xfId="0" applyNumberFormat="1" applyFill="1" applyBorder="1" applyAlignment="1" applyProtection="1">
      <alignment horizontal="center" vertical="center"/>
      <protection hidden="1"/>
    </xf>
    <xf numFmtId="1" fontId="0" fillId="3" borderId="7" xfId="0" applyNumberFormat="1" applyFill="1" applyBorder="1" applyAlignment="1" applyProtection="1">
      <alignment horizontal="center" vertical="center"/>
      <protection hidden="1"/>
    </xf>
    <xf numFmtId="2" fontId="0" fillId="3" borderId="21" xfId="0" applyNumberFormat="1" applyFill="1" applyBorder="1" applyAlignment="1" applyProtection="1">
      <alignment horizontal="center" vertical="center"/>
      <protection hidden="1"/>
    </xf>
    <xf numFmtId="1" fontId="0" fillId="3" borderId="15" xfId="0" applyNumberFormat="1" applyFill="1" applyBorder="1" applyAlignment="1" applyProtection="1">
      <alignment horizontal="center" vertical="center"/>
      <protection hidden="1"/>
    </xf>
    <xf numFmtId="1" fontId="0" fillId="3" borderId="7" xfId="0" applyNumberFormat="1" applyFill="1" applyBorder="1" applyAlignment="1" applyProtection="1">
      <alignment horizontal="center" vertical="center"/>
      <protection hidden="1"/>
    </xf>
    <xf numFmtId="1" fontId="0" fillId="3" borderId="21" xfId="0" applyNumberFormat="1" applyFill="1" applyBorder="1" applyAlignment="1" applyProtection="1">
      <alignment horizontal="center" vertical="center"/>
      <protection hidden="1"/>
    </xf>
    <xf numFmtId="1" fontId="0" fillId="3" borderId="22" xfId="0" applyNumberFormat="1" applyFill="1" applyBorder="1" applyAlignment="1" applyProtection="1">
      <alignment horizontal="center" vertical="center"/>
      <protection hidden="1"/>
    </xf>
    <xf numFmtId="164" fontId="0" fillId="3" borderId="21" xfId="0" applyNumberFormat="1" applyFill="1" applyBorder="1" applyAlignment="1" applyProtection="1">
      <alignment horizontal="center" vertical="center"/>
      <protection hidden="1"/>
    </xf>
    <xf numFmtId="164" fontId="0" fillId="3" borderId="22" xfId="0" applyNumberFormat="1" applyFill="1" applyBorder="1" applyAlignment="1" applyProtection="1">
      <alignment horizontal="center" vertical="center"/>
      <protection hidden="1"/>
    </xf>
    <xf numFmtId="2" fontId="0" fillId="3" borderId="21" xfId="0" applyNumberFormat="1" applyFill="1" applyBorder="1" applyAlignment="1" applyProtection="1">
      <alignment horizontal="center" vertical="center"/>
      <protection hidden="1"/>
    </xf>
    <xf numFmtId="2" fontId="0" fillId="3" borderId="22" xfId="0" applyNumberFormat="1" applyFill="1" applyBorder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12" xfId="0" applyFont="1" applyBorder="1" applyAlignment="1" applyProtection="1">
      <alignment horizontal="left" wrapText="1"/>
      <protection hidden="1"/>
    </xf>
    <xf numFmtId="0" fontId="1" fillId="0" borderId="26" xfId="0" applyFont="1" applyBorder="1" applyAlignment="1" applyProtection="1">
      <alignment horizontal="left" wrapText="1"/>
      <protection hidden="1"/>
    </xf>
    <xf numFmtId="0" fontId="1" fillId="0" borderId="27" xfId="0" applyFont="1" applyBorder="1" applyAlignment="1" applyProtection="1">
      <alignment horizontal="left" wrapText="1"/>
      <protection hidden="1"/>
    </xf>
    <xf numFmtId="0" fontId="0" fillId="3" borderId="8" xfId="0" applyFill="1" applyBorder="1" applyAlignment="1" applyProtection="1">
      <alignment horizontal="center" vertical="center"/>
      <protection hidden="1"/>
    </xf>
    <xf numFmtId="0" fontId="0" fillId="3" borderId="16" xfId="0" applyFill="1" applyBorder="1" applyAlignment="1" applyProtection="1">
      <alignment horizontal="center" vertical="center" wrapText="1"/>
      <protection hidden="1"/>
    </xf>
    <xf numFmtId="0" fontId="0" fillId="3" borderId="17" xfId="0" applyFill="1" applyBorder="1" applyAlignment="1" applyProtection="1">
      <alignment horizontal="center" vertical="center" wrapText="1"/>
      <protection hidden="1"/>
    </xf>
    <xf numFmtId="0" fontId="0" fillId="3" borderId="8" xfId="0" applyFill="1" applyBorder="1" applyAlignment="1" applyProtection="1">
      <alignment horizontal="center" vertical="center" wrapText="1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5" xfId="0" applyFill="1" applyBorder="1" applyAlignment="1" applyProtection="1">
      <alignment horizontal="center" vertical="center" wrapText="1"/>
      <protection hidden="1"/>
    </xf>
    <xf numFmtId="0" fontId="0" fillId="3" borderId="18" xfId="0" applyFill="1" applyBorder="1" applyAlignment="1" applyProtection="1">
      <alignment horizontal="center" vertical="center" wrapText="1"/>
      <protection hidden="1"/>
    </xf>
    <xf numFmtId="0" fontId="0" fillId="3" borderId="9" xfId="0" applyFill="1" applyBorder="1" applyAlignment="1" applyProtection="1">
      <alignment horizontal="center" vertical="center" wrapText="1"/>
      <protection hidden="1"/>
    </xf>
    <xf numFmtId="0" fontId="1" fillId="3" borderId="21" xfId="0" applyFont="1" applyFill="1" applyBorder="1" applyAlignment="1" applyProtection="1">
      <alignment horizontal="center" vertical="center"/>
      <protection hidden="1"/>
    </xf>
    <xf numFmtId="0" fontId="1" fillId="3" borderId="23" xfId="0" applyFont="1" applyFill="1" applyBorder="1" applyAlignment="1" applyProtection="1">
      <alignment horizontal="center" vertical="center" wrapText="1"/>
      <protection hidden="1"/>
    </xf>
    <xf numFmtId="0" fontId="1" fillId="3" borderId="24" xfId="0" applyFont="1" applyFill="1" applyBorder="1" applyAlignment="1" applyProtection="1">
      <alignment horizontal="center" vertical="center"/>
      <protection hidden="1"/>
    </xf>
    <xf numFmtId="0" fontId="1" fillId="3" borderId="22" xfId="0" applyFont="1" applyFill="1" applyBorder="1" applyAlignment="1" applyProtection="1">
      <alignment horizontal="center" vertical="center" wrapText="1"/>
      <protection hidden="1"/>
    </xf>
    <xf numFmtId="0" fontId="0" fillId="3" borderId="13" xfId="0" applyFill="1" applyBorder="1" applyAlignment="1" applyProtection="1">
      <alignment horizontal="center" vertical="center"/>
      <protection hidden="1"/>
    </xf>
    <xf numFmtId="2" fontId="0" fillId="2" borderId="14" xfId="0" applyNumberFormat="1" applyFill="1" applyBorder="1" applyAlignment="1" applyProtection="1">
      <alignment horizontal="center"/>
      <protection hidden="1"/>
    </xf>
    <xf numFmtId="2" fontId="0" fillId="2" borderId="14" xfId="0" applyNumberFormat="1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 applyProtection="1">
      <alignment horizontal="center" vertical="center"/>
      <protection hidden="1"/>
    </xf>
    <xf numFmtId="0" fontId="0" fillId="3" borderId="20" xfId="0" applyFill="1" applyBorder="1" applyAlignment="1" applyProtection="1">
      <alignment horizontal="center" vertical="center"/>
      <protection hidden="1"/>
    </xf>
    <xf numFmtId="0" fontId="0" fillId="3" borderId="21" xfId="0" applyFill="1" applyBorder="1" applyAlignment="1" applyProtection="1">
      <alignment horizontal="center" vertical="center" wrapText="1"/>
      <protection hidden="1"/>
    </xf>
    <xf numFmtId="2" fontId="0" fillId="3" borderId="21" xfId="0" applyNumberFormat="1" applyFill="1" applyBorder="1" applyAlignment="1" applyProtection="1">
      <alignment horizontal="center"/>
      <protection hidden="1"/>
    </xf>
    <xf numFmtId="2" fontId="0" fillId="2" borderId="11" xfId="0" applyNumberFormat="1" applyFill="1" applyBorder="1" applyAlignment="1" applyProtection="1">
      <alignment horizontal="center" vertical="center"/>
      <protection hidden="1"/>
    </xf>
    <xf numFmtId="2" fontId="0" fillId="3" borderId="22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0" fontId="0" fillId="3" borderId="15" xfId="0" applyFill="1" applyBorder="1" applyAlignment="1" applyProtection="1">
      <alignment horizontal="center" vertical="center"/>
      <protection hidden="1"/>
    </xf>
    <xf numFmtId="0" fontId="0" fillId="3" borderId="21" xfId="0" applyFill="1" applyBorder="1" applyAlignment="1" applyProtection="1">
      <alignment horizontal="center" vertical="center"/>
      <protection hidden="1"/>
    </xf>
    <xf numFmtId="0" fontId="0" fillId="3" borderId="22" xfId="0" applyFill="1" applyBorder="1" applyAlignment="1" applyProtection="1">
      <alignment horizontal="center" vertical="center"/>
      <protection hidden="1"/>
    </xf>
    <xf numFmtId="0" fontId="0" fillId="3" borderId="21" xfId="0" applyFill="1" applyBorder="1" applyAlignment="1" applyProtection="1">
      <alignment horizontal="left" vertical="center" wrapText="1"/>
      <protection hidden="1"/>
    </xf>
    <xf numFmtId="0" fontId="0" fillId="3" borderId="25" xfId="0" applyFill="1" applyBorder="1" applyAlignment="1" applyProtection="1">
      <alignment horizontal="left" vertical="center" wrapText="1"/>
      <protection hidden="1"/>
    </xf>
    <xf numFmtId="0" fontId="0" fillId="3" borderId="22" xfId="0" applyFill="1" applyBorder="1" applyAlignment="1" applyProtection="1">
      <alignment horizontal="left" vertical="center" wrapText="1"/>
      <protection hidden="1"/>
    </xf>
    <xf numFmtId="2" fontId="0" fillId="2" borderId="25" xfId="0" applyNumberFormat="1" applyFill="1" applyBorder="1" applyAlignment="1" applyProtection="1">
      <alignment horizontal="center" vertical="center"/>
      <protection hidden="1"/>
    </xf>
    <xf numFmtId="0" fontId="0" fillId="2" borderId="25" xfId="0" applyFill="1" applyBorder="1" applyAlignment="1" applyProtection="1">
      <alignment horizontal="center" vertical="center"/>
      <protection hidden="1"/>
    </xf>
    <xf numFmtId="0" fontId="0" fillId="2" borderId="22" xfId="0" applyFill="1" applyBorder="1" applyAlignment="1" applyProtection="1">
      <alignment horizontal="center" vertical="center"/>
      <protection hidden="1"/>
    </xf>
    <xf numFmtId="1" fontId="0" fillId="0" borderId="0" xfId="0" applyNumberFormat="1" applyProtection="1">
      <protection hidden="1"/>
    </xf>
    <xf numFmtId="2" fontId="0" fillId="3" borderId="1" xfId="0" applyNumberFormat="1" applyFill="1" applyBorder="1" applyAlignment="1" applyProtection="1">
      <alignment horizontal="center"/>
      <protection hidden="1"/>
    </xf>
    <xf numFmtId="2" fontId="0" fillId="3" borderId="14" xfId="0" applyNumberFormat="1" applyFill="1" applyBorder="1" applyAlignment="1" applyProtection="1">
      <alignment horizontal="center"/>
      <protection hidden="1"/>
    </xf>
    <xf numFmtId="2" fontId="0" fillId="3" borderId="14" xfId="0" applyNumberFormat="1" applyFill="1" applyBorder="1" applyAlignment="1" applyProtection="1">
      <alignment horizontal="center" vertical="center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19" xfId="0" applyNumberForma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348B6-ACE6-4E9D-8345-3CBF1F43716C}">
  <sheetPr codeName="List1">
    <pageSetUpPr fitToPage="1"/>
  </sheetPr>
  <dimension ref="A1:J22"/>
  <sheetViews>
    <sheetView zoomScale="85" zoomScaleNormal="85" workbookViewId="0">
      <selection activeCell="B18" sqref="B18"/>
    </sheetView>
  </sheetViews>
  <sheetFormatPr defaultRowHeight="15" x14ac:dyDescent="0.25"/>
  <cols>
    <col min="1" max="1" width="40.140625" style="18" customWidth="1"/>
    <col min="2" max="3" width="16.28515625" style="18" customWidth="1"/>
    <col min="4" max="4" width="13.42578125" style="18" customWidth="1"/>
    <col min="5" max="5" width="14.42578125" style="18" customWidth="1"/>
    <col min="6" max="6" width="13.42578125" style="18" customWidth="1"/>
    <col min="7" max="7" width="15.85546875" style="18" customWidth="1"/>
    <col min="8" max="8" width="13.140625" style="18" customWidth="1"/>
    <col min="9" max="9" width="15.7109375" style="18" customWidth="1"/>
    <col min="10" max="10" width="15.42578125" style="18" customWidth="1"/>
    <col min="11" max="16384" width="9.140625" style="18"/>
  </cols>
  <sheetData>
    <row r="1" spans="1:10" ht="15.75" thickBot="1" x14ac:dyDescent="0.3">
      <c r="A1" s="17" t="s">
        <v>21</v>
      </c>
    </row>
    <row r="2" spans="1:10" ht="14.45" customHeight="1" thickBot="1" x14ac:dyDescent="0.3">
      <c r="A2" s="19" t="s">
        <v>22</v>
      </c>
      <c r="B2" s="20"/>
      <c r="C2" s="20"/>
      <c r="D2" s="20"/>
      <c r="E2" s="20"/>
      <c r="F2" s="20"/>
      <c r="G2" s="20"/>
      <c r="H2" s="20"/>
      <c r="I2" s="20"/>
      <c r="J2" s="21"/>
    </row>
    <row r="3" spans="1:10" ht="29.1" customHeight="1" x14ac:dyDescent="0.25">
      <c r="A3" s="22" t="s">
        <v>0</v>
      </c>
      <c r="B3" s="23" t="s">
        <v>20</v>
      </c>
      <c r="C3" s="24"/>
      <c r="D3" s="23" t="s">
        <v>17</v>
      </c>
      <c r="E3" s="24"/>
      <c r="F3" s="23" t="s">
        <v>1</v>
      </c>
      <c r="G3" s="24"/>
      <c r="H3" s="23" t="s">
        <v>2</v>
      </c>
      <c r="I3" s="24"/>
      <c r="J3" s="25" t="s">
        <v>16</v>
      </c>
    </row>
    <row r="4" spans="1:10" ht="50.25" customHeight="1" thickBot="1" x14ac:dyDescent="0.3">
      <c r="A4" s="26"/>
      <c r="B4" s="27" t="s">
        <v>15</v>
      </c>
      <c r="C4" s="28" t="s">
        <v>19</v>
      </c>
      <c r="D4" s="27" t="s">
        <v>15</v>
      </c>
      <c r="E4" s="28" t="s">
        <v>19</v>
      </c>
      <c r="F4" s="27" t="s">
        <v>15</v>
      </c>
      <c r="G4" s="28" t="s">
        <v>19</v>
      </c>
      <c r="H4" s="27" t="s">
        <v>15</v>
      </c>
      <c r="I4" s="28" t="s">
        <v>19</v>
      </c>
      <c r="J4" s="29"/>
    </row>
    <row r="5" spans="1:10" ht="15.75" thickBot="1" x14ac:dyDescent="0.3">
      <c r="A5" s="30">
        <v>1</v>
      </c>
      <c r="B5" s="31">
        <v>2</v>
      </c>
      <c r="C5" s="32">
        <v>3</v>
      </c>
      <c r="D5" s="31">
        <v>4</v>
      </c>
      <c r="E5" s="32">
        <v>5</v>
      </c>
      <c r="F5" s="31">
        <v>6</v>
      </c>
      <c r="G5" s="32">
        <v>7</v>
      </c>
      <c r="H5" s="31">
        <v>8</v>
      </c>
      <c r="I5" s="32">
        <v>9</v>
      </c>
      <c r="J5" s="33">
        <v>10</v>
      </c>
    </row>
    <row r="6" spans="1:10" x14ac:dyDescent="0.25">
      <c r="A6" s="34" t="s">
        <v>3</v>
      </c>
      <c r="B6" s="4"/>
      <c r="C6" s="35">
        <f>ROUNDDOWN(B6*J6*B$19/100,2)</f>
        <v>0</v>
      </c>
      <c r="D6" s="4"/>
      <c r="E6" s="35">
        <f>ROUNDDOWN(D6*J6*D$19/100,2)</f>
        <v>0</v>
      </c>
      <c r="F6" s="4"/>
      <c r="G6" s="36">
        <f>ROUNDDOWN(F6*J6*F$19/100,2)</f>
        <v>0</v>
      </c>
      <c r="H6" s="4"/>
      <c r="I6" s="35">
        <f>ROUNDDOWN(H6*J6*H$19/100,2)</f>
        <v>0</v>
      </c>
      <c r="J6" s="3">
        <v>2</v>
      </c>
    </row>
    <row r="7" spans="1:10" x14ac:dyDescent="0.25">
      <c r="A7" s="37" t="s">
        <v>4</v>
      </c>
      <c r="B7" s="4"/>
      <c r="C7" s="35">
        <f t="shared" ref="C7:C17" si="0">ROUNDDOWN(B7*J7*B$19/100,2)</f>
        <v>0</v>
      </c>
      <c r="D7" s="4"/>
      <c r="E7" s="35">
        <f t="shared" ref="E7:E17" si="1">ROUNDDOWN(D7*J7*D$19/100,2)</f>
        <v>0</v>
      </c>
      <c r="F7" s="4"/>
      <c r="G7" s="36">
        <f t="shared" ref="G7:G17" si="2">ROUNDDOWN(F7*J7*F$19/100,2)</f>
        <v>0</v>
      </c>
      <c r="H7" s="4"/>
      <c r="I7" s="35">
        <f t="shared" ref="I7:I17" si="3">ROUNDDOWN(H7*J7*H$19/100,2)</f>
        <v>0</v>
      </c>
      <c r="J7" s="1">
        <v>4</v>
      </c>
    </row>
    <row r="8" spans="1:10" x14ac:dyDescent="0.25">
      <c r="A8" s="37" t="s">
        <v>5</v>
      </c>
      <c r="B8" s="4"/>
      <c r="C8" s="35">
        <f t="shared" si="0"/>
        <v>0</v>
      </c>
      <c r="D8" s="4"/>
      <c r="E8" s="35">
        <f t="shared" si="1"/>
        <v>0</v>
      </c>
      <c r="F8" s="4"/>
      <c r="G8" s="36">
        <f t="shared" si="2"/>
        <v>0</v>
      </c>
      <c r="H8" s="4"/>
      <c r="I8" s="35">
        <f t="shared" si="3"/>
        <v>0</v>
      </c>
      <c r="J8" s="1">
        <v>6</v>
      </c>
    </row>
    <row r="9" spans="1:10" x14ac:dyDescent="0.25">
      <c r="A9" s="37" t="s">
        <v>6</v>
      </c>
      <c r="B9" s="4"/>
      <c r="C9" s="35">
        <f t="shared" si="0"/>
        <v>0</v>
      </c>
      <c r="D9" s="4"/>
      <c r="E9" s="35">
        <f t="shared" si="1"/>
        <v>0</v>
      </c>
      <c r="F9" s="4"/>
      <c r="G9" s="36">
        <f t="shared" si="2"/>
        <v>0</v>
      </c>
      <c r="H9" s="4"/>
      <c r="I9" s="35">
        <f t="shared" si="3"/>
        <v>0</v>
      </c>
      <c r="J9" s="1">
        <v>6</v>
      </c>
    </row>
    <row r="10" spans="1:10" x14ac:dyDescent="0.25">
      <c r="A10" s="37" t="s">
        <v>7</v>
      </c>
      <c r="B10" s="4"/>
      <c r="C10" s="35">
        <f t="shared" si="0"/>
        <v>0</v>
      </c>
      <c r="D10" s="4"/>
      <c r="E10" s="35">
        <f t="shared" si="1"/>
        <v>0</v>
      </c>
      <c r="F10" s="4"/>
      <c r="G10" s="36">
        <f t="shared" si="2"/>
        <v>0</v>
      </c>
      <c r="H10" s="4"/>
      <c r="I10" s="35">
        <f t="shared" si="3"/>
        <v>0</v>
      </c>
      <c r="J10" s="1">
        <v>8</v>
      </c>
    </row>
    <row r="11" spans="1:10" x14ac:dyDescent="0.25">
      <c r="A11" s="37" t="s">
        <v>8</v>
      </c>
      <c r="B11" s="4"/>
      <c r="C11" s="35">
        <f t="shared" si="0"/>
        <v>0</v>
      </c>
      <c r="D11" s="4"/>
      <c r="E11" s="35">
        <f t="shared" si="1"/>
        <v>0</v>
      </c>
      <c r="F11" s="4"/>
      <c r="G11" s="36">
        <f t="shared" si="2"/>
        <v>0</v>
      </c>
      <c r="H11" s="4"/>
      <c r="I11" s="35">
        <f t="shared" si="3"/>
        <v>0</v>
      </c>
      <c r="J11" s="1">
        <v>9</v>
      </c>
    </row>
    <row r="12" spans="1:10" x14ac:dyDescent="0.25">
      <c r="A12" s="37" t="s">
        <v>9</v>
      </c>
      <c r="B12" s="4"/>
      <c r="C12" s="35">
        <f t="shared" si="0"/>
        <v>0</v>
      </c>
      <c r="D12" s="4"/>
      <c r="E12" s="35">
        <f t="shared" si="1"/>
        <v>0</v>
      </c>
      <c r="F12" s="4"/>
      <c r="G12" s="36">
        <f t="shared" si="2"/>
        <v>0</v>
      </c>
      <c r="H12" s="4"/>
      <c r="I12" s="35">
        <f t="shared" si="3"/>
        <v>0</v>
      </c>
      <c r="J12" s="1">
        <v>10</v>
      </c>
    </row>
    <row r="13" spans="1:10" x14ac:dyDescent="0.25">
      <c r="A13" s="37" t="s">
        <v>10</v>
      </c>
      <c r="B13" s="4"/>
      <c r="C13" s="35">
        <f t="shared" si="0"/>
        <v>0</v>
      </c>
      <c r="D13" s="4"/>
      <c r="E13" s="35">
        <f t="shared" si="1"/>
        <v>0</v>
      </c>
      <c r="F13" s="4"/>
      <c r="G13" s="36">
        <f t="shared" si="2"/>
        <v>0</v>
      </c>
      <c r="H13" s="4"/>
      <c r="I13" s="35">
        <f t="shared" si="3"/>
        <v>0</v>
      </c>
      <c r="J13" s="1">
        <v>16</v>
      </c>
    </row>
    <row r="14" spans="1:10" x14ac:dyDescent="0.25">
      <c r="A14" s="37" t="s">
        <v>11</v>
      </c>
      <c r="B14" s="4"/>
      <c r="C14" s="35">
        <f t="shared" si="0"/>
        <v>0</v>
      </c>
      <c r="D14" s="4"/>
      <c r="E14" s="35">
        <f t="shared" si="1"/>
        <v>0</v>
      </c>
      <c r="F14" s="4"/>
      <c r="G14" s="36">
        <f t="shared" si="2"/>
        <v>0</v>
      </c>
      <c r="H14" s="4"/>
      <c r="I14" s="35">
        <f t="shared" si="3"/>
        <v>0</v>
      </c>
      <c r="J14" s="1">
        <v>20</v>
      </c>
    </row>
    <row r="15" spans="1:10" x14ac:dyDescent="0.25">
      <c r="A15" s="37" t="s">
        <v>12</v>
      </c>
      <c r="B15" s="4"/>
      <c r="C15" s="35">
        <f t="shared" si="0"/>
        <v>0</v>
      </c>
      <c r="D15" s="4"/>
      <c r="E15" s="35">
        <f t="shared" si="1"/>
        <v>0</v>
      </c>
      <c r="F15" s="4"/>
      <c r="G15" s="36">
        <f t="shared" si="2"/>
        <v>0</v>
      </c>
      <c r="H15" s="4"/>
      <c r="I15" s="35">
        <f t="shared" si="3"/>
        <v>0</v>
      </c>
      <c r="J15" s="1">
        <v>10</v>
      </c>
    </row>
    <row r="16" spans="1:10" x14ac:dyDescent="0.25">
      <c r="A16" s="37" t="s">
        <v>13</v>
      </c>
      <c r="B16" s="4"/>
      <c r="C16" s="35">
        <f t="shared" si="0"/>
        <v>0</v>
      </c>
      <c r="D16" s="4"/>
      <c r="E16" s="35">
        <f t="shared" si="1"/>
        <v>0</v>
      </c>
      <c r="F16" s="4"/>
      <c r="G16" s="36">
        <f t="shared" si="2"/>
        <v>0</v>
      </c>
      <c r="H16" s="4"/>
      <c r="I16" s="35">
        <f t="shared" si="3"/>
        <v>0</v>
      </c>
      <c r="J16" s="1">
        <v>6</v>
      </c>
    </row>
    <row r="17" spans="1:10" ht="15.75" thickBot="1" x14ac:dyDescent="0.3">
      <c r="A17" s="38" t="s">
        <v>14</v>
      </c>
      <c r="B17" s="4"/>
      <c r="C17" s="35">
        <f t="shared" si="0"/>
        <v>0</v>
      </c>
      <c r="D17" s="4"/>
      <c r="E17" s="35">
        <f t="shared" si="1"/>
        <v>0</v>
      </c>
      <c r="F17" s="4"/>
      <c r="G17" s="36">
        <f t="shared" si="2"/>
        <v>0</v>
      </c>
      <c r="H17" s="4"/>
      <c r="I17" s="35">
        <f t="shared" si="3"/>
        <v>0</v>
      </c>
      <c r="J17" s="2">
        <v>3</v>
      </c>
    </row>
    <row r="18" spans="1:10" ht="30.75" thickBot="1" x14ac:dyDescent="0.3">
      <c r="A18" s="39" t="s">
        <v>26</v>
      </c>
      <c r="B18" s="40"/>
      <c r="C18" s="41">
        <f>SUM(C6:C17)</f>
        <v>0</v>
      </c>
      <c r="D18" s="8"/>
      <c r="E18" s="41">
        <f t="shared" ref="E18:I18" si="4">SUM(E6:E17)</f>
        <v>0</v>
      </c>
      <c r="F18" s="8"/>
      <c r="G18" s="41">
        <f t="shared" si="4"/>
        <v>0</v>
      </c>
      <c r="H18" s="8"/>
      <c r="I18" s="41">
        <f t="shared" si="4"/>
        <v>0</v>
      </c>
      <c r="J18" s="42"/>
    </row>
    <row r="19" spans="1:10" ht="15.75" thickBot="1" x14ac:dyDescent="0.3">
      <c r="A19" s="6" t="s">
        <v>18</v>
      </c>
      <c r="B19" s="11">
        <v>174</v>
      </c>
      <c r="C19" s="12"/>
      <c r="D19" s="11">
        <v>90</v>
      </c>
      <c r="E19" s="12"/>
      <c r="F19" s="11">
        <v>43</v>
      </c>
      <c r="G19" s="12"/>
      <c r="H19" s="11">
        <v>212</v>
      </c>
      <c r="I19" s="12"/>
      <c r="J19" s="43"/>
    </row>
    <row r="20" spans="1:10" ht="15.75" thickBot="1" x14ac:dyDescent="0.3">
      <c r="A20" s="44" t="s">
        <v>23</v>
      </c>
      <c r="B20" s="45">
        <v>60.9</v>
      </c>
      <c r="C20" s="46"/>
      <c r="D20" s="45">
        <v>31.5</v>
      </c>
      <c r="E20" s="46"/>
      <c r="F20" s="45">
        <v>15.05</v>
      </c>
      <c r="G20" s="46"/>
      <c r="H20" s="45">
        <v>74.2</v>
      </c>
      <c r="I20" s="46"/>
      <c r="J20" s="43"/>
    </row>
    <row r="21" spans="1:10" ht="15.75" thickBot="1" x14ac:dyDescent="0.3">
      <c r="A21" s="44" t="s">
        <v>24</v>
      </c>
      <c r="B21" s="45">
        <v>113.1</v>
      </c>
      <c r="C21" s="46"/>
      <c r="D21" s="45">
        <v>58.5</v>
      </c>
      <c r="E21" s="46"/>
      <c r="F21" s="45">
        <v>27.95</v>
      </c>
      <c r="G21" s="46"/>
      <c r="H21" s="45">
        <v>137.80000000000001</v>
      </c>
      <c r="I21" s="46"/>
      <c r="J21" s="7"/>
    </row>
    <row r="22" spans="1:10" ht="36.6" customHeight="1" thickBot="1" x14ac:dyDescent="0.3">
      <c r="A22" s="47" t="s">
        <v>25</v>
      </c>
      <c r="B22" s="48"/>
      <c r="C22" s="48"/>
      <c r="D22" s="48"/>
      <c r="E22" s="48"/>
      <c r="F22" s="48"/>
      <c r="G22" s="49"/>
      <c r="H22" s="50">
        <f>C18+E18+G18+I18</f>
        <v>0</v>
      </c>
      <c r="I22" s="51"/>
      <c r="J22" s="52"/>
    </row>
  </sheetData>
  <sheetProtection algorithmName="SHA-512" hashValue="GKEajjqKOtJK/5lq47gPpnHkU748gTf7Wg5aBwBC1TsOp8Ya5i2EPih5H5hE92sCZHJ8mg+MylgG9NezMe1GhA==" saltValue="4RBBu8eQ42omC11MUWOmhg==" spinCount="100000" sheet="1" objects="1" scenarios="1"/>
  <mergeCells count="21"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A22:G22"/>
    <mergeCell ref="H22:J22"/>
    <mergeCell ref="A2:J2"/>
    <mergeCell ref="A3:A4"/>
    <mergeCell ref="B3:C3"/>
    <mergeCell ref="D3:E3"/>
    <mergeCell ref="F3:G3"/>
    <mergeCell ref="H3:I3"/>
    <mergeCell ref="J3:J4"/>
  </mergeCells>
  <pageMargins left="0.7" right="0.7" top="0.78740157499999996" bottom="0.78740157499999996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A688-1BB4-4AFA-94A7-6970C5989859}">
  <sheetPr codeName="List2">
    <pageSetUpPr fitToPage="1"/>
  </sheetPr>
  <dimension ref="A1:L22"/>
  <sheetViews>
    <sheetView zoomScale="85" zoomScaleNormal="85" workbookViewId="0">
      <selection activeCell="B18" sqref="B18"/>
    </sheetView>
  </sheetViews>
  <sheetFormatPr defaultRowHeight="15" x14ac:dyDescent="0.25"/>
  <cols>
    <col min="1" max="1" width="40.140625" style="18" customWidth="1"/>
    <col min="2" max="3" width="16.28515625" style="18" customWidth="1"/>
    <col min="4" max="4" width="13.42578125" style="18" customWidth="1"/>
    <col min="5" max="5" width="14.42578125" style="18" customWidth="1"/>
    <col min="6" max="6" width="13.42578125" style="18" customWidth="1"/>
    <col min="7" max="7" width="15.85546875" style="18" customWidth="1"/>
    <col min="8" max="8" width="13.140625" style="18" customWidth="1"/>
    <col min="9" max="9" width="15.7109375" style="18" customWidth="1"/>
    <col min="10" max="10" width="15.42578125" style="18" customWidth="1"/>
    <col min="11" max="16384" width="9.140625" style="18"/>
  </cols>
  <sheetData>
    <row r="1" spans="1:12" ht="15.75" thickBot="1" x14ac:dyDescent="0.3">
      <c r="A1" s="17" t="s">
        <v>21</v>
      </c>
    </row>
    <row r="2" spans="1:12" ht="14.45" customHeight="1" thickBot="1" x14ac:dyDescent="0.3">
      <c r="A2" s="19" t="s">
        <v>22</v>
      </c>
      <c r="B2" s="20"/>
      <c r="C2" s="20"/>
      <c r="D2" s="20"/>
      <c r="E2" s="20"/>
      <c r="F2" s="20"/>
      <c r="G2" s="20"/>
      <c r="H2" s="20"/>
      <c r="I2" s="20"/>
      <c r="J2" s="21"/>
    </row>
    <row r="3" spans="1:12" ht="29.1" customHeight="1" x14ac:dyDescent="0.25">
      <c r="A3" s="22" t="s">
        <v>0</v>
      </c>
      <c r="B3" s="23" t="s">
        <v>20</v>
      </c>
      <c r="C3" s="24"/>
      <c r="D3" s="23" t="s">
        <v>17</v>
      </c>
      <c r="E3" s="24"/>
      <c r="F3" s="23" t="s">
        <v>1</v>
      </c>
      <c r="G3" s="24"/>
      <c r="H3" s="23" t="s">
        <v>2</v>
      </c>
      <c r="I3" s="24"/>
      <c r="J3" s="25" t="s">
        <v>16</v>
      </c>
    </row>
    <row r="4" spans="1:12" ht="50.25" customHeight="1" thickBot="1" x14ac:dyDescent="0.3">
      <c r="A4" s="26"/>
      <c r="B4" s="27" t="s">
        <v>15</v>
      </c>
      <c r="C4" s="28" t="s">
        <v>19</v>
      </c>
      <c r="D4" s="27" t="s">
        <v>15</v>
      </c>
      <c r="E4" s="28" t="s">
        <v>19</v>
      </c>
      <c r="F4" s="27" t="s">
        <v>15</v>
      </c>
      <c r="G4" s="28" t="s">
        <v>19</v>
      </c>
      <c r="H4" s="27" t="s">
        <v>15</v>
      </c>
      <c r="I4" s="28" t="s">
        <v>19</v>
      </c>
      <c r="J4" s="29"/>
    </row>
    <row r="5" spans="1:12" ht="15.75" thickBot="1" x14ac:dyDescent="0.3">
      <c r="A5" s="30">
        <v>1</v>
      </c>
      <c r="B5" s="31">
        <v>2</v>
      </c>
      <c r="C5" s="32">
        <v>3</v>
      </c>
      <c r="D5" s="31">
        <v>4</v>
      </c>
      <c r="E5" s="32">
        <v>5</v>
      </c>
      <c r="F5" s="31">
        <v>6</v>
      </c>
      <c r="G5" s="32">
        <v>7</v>
      </c>
      <c r="H5" s="31">
        <v>8</v>
      </c>
      <c r="I5" s="32">
        <v>9</v>
      </c>
      <c r="J5" s="33">
        <v>10</v>
      </c>
    </row>
    <row r="6" spans="1:12" x14ac:dyDescent="0.25">
      <c r="A6" s="34" t="s">
        <v>3</v>
      </c>
      <c r="B6" s="4"/>
      <c r="C6" s="35">
        <f>ROUNDDOWN(B6*J6*B$19/100,2)</f>
        <v>0</v>
      </c>
      <c r="D6" s="4"/>
      <c r="E6" s="35">
        <f>ROUNDDOWN(D6*J6*D$19/100,2)</f>
        <v>0</v>
      </c>
      <c r="F6" s="4"/>
      <c r="G6" s="36">
        <f>ROUNDDOWN(F6*J6*F$19/100,2)</f>
        <v>0</v>
      </c>
      <c r="H6" s="4"/>
      <c r="I6" s="35">
        <f>ROUNDDOWN(H6*J6*H$19/100,2)</f>
        <v>0</v>
      </c>
      <c r="J6" s="3">
        <v>2</v>
      </c>
      <c r="L6" s="53"/>
    </row>
    <row r="7" spans="1:12" x14ac:dyDescent="0.25">
      <c r="A7" s="37" t="s">
        <v>4</v>
      </c>
      <c r="B7" s="4"/>
      <c r="C7" s="35">
        <f t="shared" ref="C7:C11" si="0">ROUNDDOWN(B7*J7*B$19/100,2)</f>
        <v>0</v>
      </c>
      <c r="D7" s="4"/>
      <c r="E7" s="35">
        <f t="shared" ref="E7:E11" si="1">ROUNDDOWN(D7*J7*D$19/100,2)</f>
        <v>0</v>
      </c>
      <c r="F7" s="4"/>
      <c r="G7" s="36">
        <f t="shared" ref="G7:G11" si="2">ROUNDDOWN(F7*J7*F$19/100,2)</f>
        <v>0</v>
      </c>
      <c r="H7" s="4"/>
      <c r="I7" s="35">
        <f t="shared" ref="I7:I11" si="3">ROUNDDOWN(H7*J7*H$19/100,2)</f>
        <v>0</v>
      </c>
      <c r="J7" s="1">
        <v>4</v>
      </c>
    </row>
    <row r="8" spans="1:12" x14ac:dyDescent="0.25">
      <c r="A8" s="37" t="s">
        <v>5</v>
      </c>
      <c r="B8" s="4"/>
      <c r="C8" s="35">
        <f t="shared" si="0"/>
        <v>0</v>
      </c>
      <c r="D8" s="4"/>
      <c r="E8" s="35">
        <f t="shared" si="1"/>
        <v>0</v>
      </c>
      <c r="F8" s="4"/>
      <c r="G8" s="36">
        <f t="shared" si="2"/>
        <v>0</v>
      </c>
      <c r="H8" s="4"/>
      <c r="I8" s="35">
        <f t="shared" si="3"/>
        <v>0</v>
      </c>
      <c r="J8" s="1">
        <v>6</v>
      </c>
    </row>
    <row r="9" spans="1:12" x14ac:dyDescent="0.25">
      <c r="A9" s="37" t="s">
        <v>6</v>
      </c>
      <c r="B9" s="4"/>
      <c r="C9" s="35">
        <f t="shared" si="0"/>
        <v>0</v>
      </c>
      <c r="D9" s="4"/>
      <c r="E9" s="35">
        <f t="shared" si="1"/>
        <v>0</v>
      </c>
      <c r="F9" s="4"/>
      <c r="G9" s="36">
        <f t="shared" si="2"/>
        <v>0</v>
      </c>
      <c r="H9" s="4"/>
      <c r="I9" s="35">
        <f t="shared" si="3"/>
        <v>0</v>
      </c>
      <c r="J9" s="1">
        <v>6</v>
      </c>
    </row>
    <row r="10" spans="1:12" x14ac:dyDescent="0.25">
      <c r="A10" s="37" t="s">
        <v>7</v>
      </c>
      <c r="B10" s="4"/>
      <c r="C10" s="35">
        <f t="shared" si="0"/>
        <v>0</v>
      </c>
      <c r="D10" s="4"/>
      <c r="E10" s="35">
        <f t="shared" si="1"/>
        <v>0</v>
      </c>
      <c r="F10" s="4"/>
      <c r="G10" s="36">
        <f t="shared" si="2"/>
        <v>0</v>
      </c>
      <c r="H10" s="4"/>
      <c r="I10" s="35">
        <f t="shared" si="3"/>
        <v>0</v>
      </c>
      <c r="J10" s="1">
        <v>8</v>
      </c>
    </row>
    <row r="11" spans="1:12" x14ac:dyDescent="0.25">
      <c r="A11" s="37" t="s">
        <v>8</v>
      </c>
      <c r="B11" s="4"/>
      <c r="C11" s="35">
        <f t="shared" si="0"/>
        <v>0</v>
      </c>
      <c r="D11" s="4"/>
      <c r="E11" s="35">
        <f t="shared" si="1"/>
        <v>0</v>
      </c>
      <c r="F11" s="4"/>
      <c r="G11" s="36">
        <f t="shared" si="2"/>
        <v>0</v>
      </c>
      <c r="H11" s="4"/>
      <c r="I11" s="35">
        <f t="shared" si="3"/>
        <v>0</v>
      </c>
      <c r="J11" s="1">
        <v>9</v>
      </c>
    </row>
    <row r="12" spans="1:12" x14ac:dyDescent="0.25">
      <c r="A12" s="37" t="s">
        <v>9</v>
      </c>
      <c r="B12" s="54"/>
      <c r="C12" s="55"/>
      <c r="D12" s="54"/>
      <c r="E12" s="55"/>
      <c r="F12" s="54"/>
      <c r="G12" s="56"/>
      <c r="H12" s="54"/>
      <c r="I12" s="55"/>
      <c r="J12" s="1">
        <v>10</v>
      </c>
    </row>
    <row r="13" spans="1:12" x14ac:dyDescent="0.25">
      <c r="A13" s="37" t="s">
        <v>10</v>
      </c>
      <c r="B13" s="54"/>
      <c r="C13" s="55"/>
      <c r="D13" s="54"/>
      <c r="E13" s="55"/>
      <c r="F13" s="54"/>
      <c r="G13" s="56"/>
      <c r="H13" s="54"/>
      <c r="I13" s="55"/>
      <c r="J13" s="1">
        <v>16</v>
      </c>
    </row>
    <row r="14" spans="1:12" x14ac:dyDescent="0.25">
      <c r="A14" s="37" t="s">
        <v>11</v>
      </c>
      <c r="B14" s="54"/>
      <c r="C14" s="55"/>
      <c r="D14" s="54"/>
      <c r="E14" s="55"/>
      <c r="F14" s="54"/>
      <c r="G14" s="56"/>
      <c r="H14" s="54"/>
      <c r="I14" s="55"/>
      <c r="J14" s="1">
        <v>20</v>
      </c>
    </row>
    <row r="15" spans="1:12" x14ac:dyDescent="0.25">
      <c r="A15" s="37" t="s">
        <v>12</v>
      </c>
      <c r="B15" s="54"/>
      <c r="C15" s="55"/>
      <c r="D15" s="54"/>
      <c r="E15" s="55"/>
      <c r="F15" s="54"/>
      <c r="G15" s="56"/>
      <c r="H15" s="54"/>
      <c r="I15" s="55"/>
      <c r="J15" s="1">
        <v>10</v>
      </c>
    </row>
    <row r="16" spans="1:12" x14ac:dyDescent="0.25">
      <c r="A16" s="37" t="s">
        <v>13</v>
      </c>
      <c r="B16" s="54"/>
      <c r="C16" s="55"/>
      <c r="D16" s="54"/>
      <c r="E16" s="55"/>
      <c r="F16" s="54"/>
      <c r="G16" s="56"/>
      <c r="H16" s="54"/>
      <c r="I16" s="55"/>
      <c r="J16" s="1">
        <v>6</v>
      </c>
    </row>
    <row r="17" spans="1:10" ht="15.75" thickBot="1" x14ac:dyDescent="0.3">
      <c r="A17" s="38" t="s">
        <v>14</v>
      </c>
      <c r="B17" s="57"/>
      <c r="C17" s="55"/>
      <c r="D17" s="57"/>
      <c r="E17" s="55"/>
      <c r="F17" s="57"/>
      <c r="G17" s="56"/>
      <c r="H17" s="57"/>
      <c r="I17" s="55"/>
      <c r="J17" s="2">
        <v>3</v>
      </c>
    </row>
    <row r="18" spans="1:10" ht="30.75" thickBot="1" x14ac:dyDescent="0.3">
      <c r="A18" s="39" t="s">
        <v>26</v>
      </c>
      <c r="B18" s="40"/>
      <c r="C18" s="41">
        <f>SUM(C6:C17)</f>
        <v>0</v>
      </c>
      <c r="D18" s="8"/>
      <c r="E18" s="41">
        <f t="shared" ref="E18:I18" si="4">SUM(E6:E17)</f>
        <v>0</v>
      </c>
      <c r="F18" s="8"/>
      <c r="G18" s="41">
        <f t="shared" si="4"/>
        <v>0</v>
      </c>
      <c r="H18" s="8"/>
      <c r="I18" s="41">
        <f t="shared" si="4"/>
        <v>0</v>
      </c>
      <c r="J18" s="42"/>
    </row>
    <row r="19" spans="1:10" ht="15.75" thickBot="1" x14ac:dyDescent="0.3">
      <c r="A19" s="6" t="s">
        <v>18</v>
      </c>
      <c r="B19" s="9">
        <v>174</v>
      </c>
      <c r="C19" s="10"/>
      <c r="D19" s="9">
        <v>90</v>
      </c>
      <c r="E19" s="10"/>
      <c r="F19" s="9">
        <v>43</v>
      </c>
      <c r="G19" s="10"/>
      <c r="H19" s="9">
        <v>212</v>
      </c>
      <c r="I19" s="10"/>
      <c r="J19" s="43"/>
    </row>
    <row r="20" spans="1:10" ht="15.75" thickBot="1" x14ac:dyDescent="0.3">
      <c r="A20" s="44" t="s">
        <v>23</v>
      </c>
      <c r="B20" s="13">
        <v>60.9</v>
      </c>
      <c r="C20" s="14"/>
      <c r="D20" s="13">
        <v>31.5</v>
      </c>
      <c r="E20" s="14"/>
      <c r="F20" s="15">
        <v>15.05</v>
      </c>
      <c r="G20" s="16"/>
      <c r="H20" s="13">
        <v>74.2</v>
      </c>
      <c r="I20" s="14"/>
      <c r="J20" s="43"/>
    </row>
    <row r="21" spans="1:10" ht="15.75" thickBot="1" x14ac:dyDescent="0.3">
      <c r="A21" s="44" t="s">
        <v>24</v>
      </c>
      <c r="B21" s="45">
        <v>113.1</v>
      </c>
      <c r="C21" s="46"/>
      <c r="D21" s="45">
        <v>58.5</v>
      </c>
      <c r="E21" s="46"/>
      <c r="F21" s="45">
        <v>27.95</v>
      </c>
      <c r="G21" s="46"/>
      <c r="H21" s="45">
        <v>137.80000000000001</v>
      </c>
      <c r="I21" s="46"/>
      <c r="J21" s="7"/>
    </row>
    <row r="22" spans="1:10" ht="36.6" customHeight="1" thickBot="1" x14ac:dyDescent="0.3">
      <c r="A22" s="47" t="s">
        <v>25</v>
      </c>
      <c r="B22" s="48"/>
      <c r="C22" s="48"/>
      <c r="D22" s="48"/>
      <c r="E22" s="48"/>
      <c r="F22" s="48"/>
      <c r="G22" s="49"/>
      <c r="H22" s="50">
        <f>C18+E18+G18+I18</f>
        <v>0</v>
      </c>
      <c r="I22" s="51"/>
      <c r="J22" s="52"/>
    </row>
  </sheetData>
  <sheetProtection algorithmName="SHA-512" hashValue="wKks53c0yfrEvznhPZPNSYQBYm+oKzTX44f3AoJG8VNcZU4XG/HCerz8xrVP7Ztnv+fdbBE8Cat20ng3StFTag==" saltValue="SZ90oyzsplmc0G4B9NfdSw==" spinCount="100000" sheet="1" objects="1" scenarios="1"/>
  <mergeCells count="21">
    <mergeCell ref="B21:C21"/>
    <mergeCell ref="D21:E21"/>
    <mergeCell ref="F21:G21"/>
    <mergeCell ref="H21:I21"/>
    <mergeCell ref="A22:G22"/>
    <mergeCell ref="H22:J22"/>
    <mergeCell ref="B19:C19"/>
    <mergeCell ref="D19:E19"/>
    <mergeCell ref="F19:G19"/>
    <mergeCell ref="H19:I19"/>
    <mergeCell ref="B20:C20"/>
    <mergeCell ref="D20:E20"/>
    <mergeCell ref="F20:G20"/>
    <mergeCell ref="H20:I20"/>
    <mergeCell ref="A2:J2"/>
    <mergeCell ref="A3:A4"/>
    <mergeCell ref="B3:C3"/>
    <mergeCell ref="D3:E3"/>
    <mergeCell ref="F3:G3"/>
    <mergeCell ref="H3:I3"/>
    <mergeCell ref="J3:J4"/>
  </mergeCells>
  <pageMargins left="0.7" right="0.7" top="0.78740157499999996" bottom="0.78740157499999996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4D5A1-4CEC-43D6-B1B7-CBF29F89D3D8}">
  <sheetPr codeName="List3">
    <pageSetUpPr fitToPage="1"/>
  </sheetPr>
  <dimension ref="A1:J22"/>
  <sheetViews>
    <sheetView tabSelected="1" zoomScale="85" zoomScaleNormal="85" workbookViewId="0">
      <selection activeCell="G31" sqref="G31"/>
    </sheetView>
  </sheetViews>
  <sheetFormatPr defaultRowHeight="15" x14ac:dyDescent="0.25"/>
  <cols>
    <col min="1" max="1" width="40.140625" style="18" customWidth="1"/>
    <col min="2" max="3" width="16.28515625" style="18" customWidth="1"/>
    <col min="4" max="4" width="13.42578125" style="18" customWidth="1"/>
    <col min="5" max="5" width="14.42578125" style="18" customWidth="1"/>
    <col min="6" max="6" width="13.42578125" style="18" customWidth="1"/>
    <col min="7" max="7" width="15.85546875" style="18" customWidth="1"/>
    <col min="8" max="8" width="13.140625" style="18" customWidth="1"/>
    <col min="9" max="9" width="15.7109375" style="18" customWidth="1"/>
    <col min="10" max="10" width="15.42578125" style="18" customWidth="1"/>
    <col min="11" max="16384" width="9.140625" style="18"/>
  </cols>
  <sheetData>
    <row r="1" spans="1:10" ht="15.75" thickBot="1" x14ac:dyDescent="0.3">
      <c r="A1" s="17" t="s">
        <v>21</v>
      </c>
    </row>
    <row r="2" spans="1:10" ht="14.45" customHeight="1" thickBot="1" x14ac:dyDescent="0.3">
      <c r="A2" s="19" t="s">
        <v>22</v>
      </c>
      <c r="B2" s="20"/>
      <c r="C2" s="20"/>
      <c r="D2" s="20"/>
      <c r="E2" s="20"/>
      <c r="F2" s="20"/>
      <c r="G2" s="20"/>
      <c r="H2" s="20"/>
      <c r="I2" s="20"/>
      <c r="J2" s="21"/>
    </row>
    <row r="3" spans="1:10" ht="29.1" customHeight="1" x14ac:dyDescent="0.25">
      <c r="A3" s="22" t="s">
        <v>0</v>
      </c>
      <c r="B3" s="23" t="s">
        <v>20</v>
      </c>
      <c r="C3" s="24"/>
      <c r="D3" s="23" t="s">
        <v>17</v>
      </c>
      <c r="E3" s="24"/>
      <c r="F3" s="23" t="s">
        <v>1</v>
      </c>
      <c r="G3" s="24"/>
      <c r="H3" s="23" t="s">
        <v>2</v>
      </c>
      <c r="I3" s="24"/>
      <c r="J3" s="25" t="s">
        <v>16</v>
      </c>
    </row>
    <row r="4" spans="1:10" ht="50.25" customHeight="1" thickBot="1" x14ac:dyDescent="0.3">
      <c r="A4" s="26"/>
      <c r="B4" s="27" t="s">
        <v>15</v>
      </c>
      <c r="C4" s="28" t="s">
        <v>19</v>
      </c>
      <c r="D4" s="27" t="s">
        <v>15</v>
      </c>
      <c r="E4" s="28" t="s">
        <v>19</v>
      </c>
      <c r="F4" s="27" t="s">
        <v>15</v>
      </c>
      <c r="G4" s="28" t="s">
        <v>19</v>
      </c>
      <c r="H4" s="27" t="s">
        <v>15</v>
      </c>
      <c r="I4" s="28" t="s">
        <v>19</v>
      </c>
      <c r="J4" s="29"/>
    </row>
    <row r="5" spans="1:10" ht="15.75" thickBot="1" x14ac:dyDescent="0.3">
      <c r="A5" s="30">
        <v>1</v>
      </c>
      <c r="B5" s="31">
        <v>2</v>
      </c>
      <c r="C5" s="32">
        <v>3</v>
      </c>
      <c r="D5" s="31">
        <v>4</v>
      </c>
      <c r="E5" s="32">
        <v>5</v>
      </c>
      <c r="F5" s="31">
        <v>6</v>
      </c>
      <c r="G5" s="32">
        <v>7</v>
      </c>
      <c r="H5" s="31">
        <v>8</v>
      </c>
      <c r="I5" s="32">
        <v>9</v>
      </c>
      <c r="J5" s="33">
        <v>10</v>
      </c>
    </row>
    <row r="6" spans="1:10" x14ac:dyDescent="0.25">
      <c r="A6" s="34" t="s">
        <v>3</v>
      </c>
      <c r="B6" s="58"/>
      <c r="C6" s="55"/>
      <c r="D6" s="58"/>
      <c r="E6" s="55"/>
      <c r="F6" s="58"/>
      <c r="G6" s="56"/>
      <c r="H6" s="58"/>
      <c r="I6" s="55"/>
      <c r="J6" s="3">
        <v>2</v>
      </c>
    </row>
    <row r="7" spans="1:10" x14ac:dyDescent="0.25">
      <c r="A7" s="37" t="s">
        <v>4</v>
      </c>
      <c r="B7" s="54"/>
      <c r="C7" s="55"/>
      <c r="D7" s="54"/>
      <c r="E7" s="55"/>
      <c r="F7" s="54"/>
      <c r="G7" s="56"/>
      <c r="H7" s="54"/>
      <c r="I7" s="55"/>
      <c r="J7" s="1">
        <v>4</v>
      </c>
    </row>
    <row r="8" spans="1:10" x14ac:dyDescent="0.25">
      <c r="A8" s="37" t="s">
        <v>5</v>
      </c>
      <c r="B8" s="54"/>
      <c r="C8" s="55"/>
      <c r="D8" s="54"/>
      <c r="E8" s="55"/>
      <c r="F8" s="54"/>
      <c r="G8" s="56"/>
      <c r="H8" s="54"/>
      <c r="I8" s="55"/>
      <c r="J8" s="1">
        <v>6</v>
      </c>
    </row>
    <row r="9" spans="1:10" x14ac:dyDescent="0.25">
      <c r="A9" s="37" t="s">
        <v>6</v>
      </c>
      <c r="B9" s="54"/>
      <c r="C9" s="55"/>
      <c r="D9" s="54"/>
      <c r="E9" s="55"/>
      <c r="F9" s="54"/>
      <c r="G9" s="56"/>
      <c r="H9" s="54"/>
      <c r="I9" s="55"/>
      <c r="J9" s="1">
        <v>6</v>
      </c>
    </row>
    <row r="10" spans="1:10" x14ac:dyDescent="0.25">
      <c r="A10" s="37" t="s">
        <v>7</v>
      </c>
      <c r="B10" s="54"/>
      <c r="C10" s="55"/>
      <c r="D10" s="54"/>
      <c r="E10" s="55"/>
      <c r="F10" s="54"/>
      <c r="G10" s="56"/>
      <c r="H10" s="54"/>
      <c r="I10" s="55"/>
      <c r="J10" s="1">
        <v>8</v>
      </c>
    </row>
    <row r="11" spans="1:10" x14ac:dyDescent="0.25">
      <c r="A11" s="37" t="s">
        <v>8</v>
      </c>
      <c r="B11" s="54"/>
      <c r="C11" s="55"/>
      <c r="D11" s="54"/>
      <c r="E11" s="55"/>
      <c r="F11" s="54"/>
      <c r="G11" s="56"/>
      <c r="H11" s="54"/>
      <c r="I11" s="55"/>
      <c r="J11" s="1">
        <v>9</v>
      </c>
    </row>
    <row r="12" spans="1:10" x14ac:dyDescent="0.25">
      <c r="A12" s="37" t="s">
        <v>9</v>
      </c>
      <c r="B12" s="5"/>
      <c r="C12" s="35">
        <f>ROUNDDOWN(B12*J12*B$19/100,2)</f>
        <v>0</v>
      </c>
      <c r="D12" s="5"/>
      <c r="E12" s="35">
        <f>ROUNDDOWN(D12*J12*D$19/100,2)</f>
        <v>0</v>
      </c>
      <c r="F12" s="5"/>
      <c r="G12" s="36">
        <f>ROUNDDOWN(F12*J12*F$19/100,2)</f>
        <v>0</v>
      </c>
      <c r="H12" s="5"/>
      <c r="I12" s="35">
        <f>ROUNDDOWN(H12*J12*H$19/100,2)</f>
        <v>0</v>
      </c>
      <c r="J12" s="1">
        <v>10</v>
      </c>
    </row>
    <row r="13" spans="1:10" x14ac:dyDescent="0.25">
      <c r="A13" s="37" t="s">
        <v>10</v>
      </c>
      <c r="B13" s="5"/>
      <c r="C13" s="35">
        <f t="shared" ref="C13:C17" si="0">ROUNDDOWN(B13*J13*B$19/100,2)</f>
        <v>0</v>
      </c>
      <c r="D13" s="5"/>
      <c r="E13" s="35">
        <f t="shared" ref="E13:E17" si="1">ROUNDDOWN(D13*J13*D$19/100,2)</f>
        <v>0</v>
      </c>
      <c r="F13" s="5"/>
      <c r="G13" s="36">
        <f t="shared" ref="G13:G17" si="2">ROUNDDOWN(F13*J13*F$19/100,2)</f>
        <v>0</v>
      </c>
      <c r="H13" s="5"/>
      <c r="I13" s="35">
        <f t="shared" ref="I13:I17" si="3">ROUNDDOWN(H13*J13*H$19/100,2)</f>
        <v>0</v>
      </c>
      <c r="J13" s="1">
        <v>16</v>
      </c>
    </row>
    <row r="14" spans="1:10" x14ac:dyDescent="0.25">
      <c r="A14" s="37" t="s">
        <v>11</v>
      </c>
      <c r="B14" s="5"/>
      <c r="C14" s="35">
        <f t="shared" si="0"/>
        <v>0</v>
      </c>
      <c r="D14" s="5"/>
      <c r="E14" s="35">
        <f t="shared" si="1"/>
        <v>0</v>
      </c>
      <c r="F14" s="5"/>
      <c r="G14" s="36">
        <f t="shared" si="2"/>
        <v>0</v>
      </c>
      <c r="H14" s="5"/>
      <c r="I14" s="35">
        <f t="shared" si="3"/>
        <v>0</v>
      </c>
      <c r="J14" s="1">
        <v>20</v>
      </c>
    </row>
    <row r="15" spans="1:10" x14ac:dyDescent="0.25">
      <c r="A15" s="37" t="s">
        <v>12</v>
      </c>
      <c r="B15" s="5"/>
      <c r="C15" s="35">
        <f t="shared" si="0"/>
        <v>0</v>
      </c>
      <c r="D15" s="5"/>
      <c r="E15" s="35">
        <f t="shared" si="1"/>
        <v>0</v>
      </c>
      <c r="F15" s="5"/>
      <c r="G15" s="36">
        <f t="shared" si="2"/>
        <v>0</v>
      </c>
      <c r="H15" s="5"/>
      <c r="I15" s="35">
        <f t="shared" si="3"/>
        <v>0</v>
      </c>
      <c r="J15" s="1">
        <v>10</v>
      </c>
    </row>
    <row r="16" spans="1:10" x14ac:dyDescent="0.25">
      <c r="A16" s="37" t="s">
        <v>13</v>
      </c>
      <c r="B16" s="5"/>
      <c r="C16" s="35">
        <f t="shared" si="0"/>
        <v>0</v>
      </c>
      <c r="D16" s="5"/>
      <c r="E16" s="35">
        <f t="shared" si="1"/>
        <v>0</v>
      </c>
      <c r="F16" s="5"/>
      <c r="G16" s="36">
        <f t="shared" si="2"/>
        <v>0</v>
      </c>
      <c r="H16" s="5"/>
      <c r="I16" s="35">
        <f t="shared" si="3"/>
        <v>0</v>
      </c>
      <c r="J16" s="1">
        <v>6</v>
      </c>
    </row>
    <row r="17" spans="1:10" ht="15.75" thickBot="1" x14ac:dyDescent="0.3">
      <c r="A17" s="38" t="s">
        <v>14</v>
      </c>
      <c r="B17" s="5"/>
      <c r="C17" s="35">
        <f t="shared" si="0"/>
        <v>0</v>
      </c>
      <c r="D17" s="5"/>
      <c r="E17" s="35">
        <f t="shared" si="1"/>
        <v>0</v>
      </c>
      <c r="F17" s="5"/>
      <c r="G17" s="36">
        <f t="shared" si="2"/>
        <v>0</v>
      </c>
      <c r="H17" s="5"/>
      <c r="I17" s="35">
        <f t="shared" si="3"/>
        <v>0</v>
      </c>
      <c r="J17" s="2">
        <v>3</v>
      </c>
    </row>
    <row r="18" spans="1:10" ht="30.75" thickBot="1" x14ac:dyDescent="0.3">
      <c r="A18" s="39" t="s">
        <v>26</v>
      </c>
      <c r="B18" s="40"/>
      <c r="C18" s="41">
        <f>SUM(C6:C17)</f>
        <v>0</v>
      </c>
      <c r="D18" s="8"/>
      <c r="E18" s="41">
        <f t="shared" ref="E18:I18" si="4">SUM(E6:E17)</f>
        <v>0</v>
      </c>
      <c r="F18" s="8"/>
      <c r="G18" s="41">
        <f t="shared" si="4"/>
        <v>0</v>
      </c>
      <c r="H18" s="8"/>
      <c r="I18" s="41">
        <f t="shared" si="4"/>
        <v>0</v>
      </c>
      <c r="J18" s="42"/>
    </row>
    <row r="19" spans="1:10" ht="15.75" thickBot="1" x14ac:dyDescent="0.3">
      <c r="A19" s="6" t="s">
        <v>18</v>
      </c>
      <c r="B19" s="9">
        <v>174</v>
      </c>
      <c r="C19" s="10"/>
      <c r="D19" s="9">
        <v>90</v>
      </c>
      <c r="E19" s="10"/>
      <c r="F19" s="9">
        <v>43</v>
      </c>
      <c r="G19" s="10"/>
      <c r="H19" s="9">
        <v>212</v>
      </c>
      <c r="I19" s="10"/>
      <c r="J19" s="43"/>
    </row>
    <row r="20" spans="1:10" ht="15.75" thickBot="1" x14ac:dyDescent="0.3">
      <c r="A20" s="44" t="s">
        <v>23</v>
      </c>
      <c r="B20" s="45">
        <v>60.9</v>
      </c>
      <c r="C20" s="46"/>
      <c r="D20" s="45">
        <v>31.5</v>
      </c>
      <c r="E20" s="46"/>
      <c r="F20" s="45">
        <v>15.05</v>
      </c>
      <c r="G20" s="46"/>
      <c r="H20" s="45">
        <v>74.2</v>
      </c>
      <c r="I20" s="46"/>
      <c r="J20" s="43"/>
    </row>
    <row r="21" spans="1:10" ht="15.75" thickBot="1" x14ac:dyDescent="0.3">
      <c r="A21" s="44" t="s">
        <v>24</v>
      </c>
      <c r="B21" s="45">
        <v>113.1</v>
      </c>
      <c r="C21" s="46"/>
      <c r="D21" s="45">
        <v>58.5</v>
      </c>
      <c r="E21" s="46"/>
      <c r="F21" s="45">
        <v>27.95</v>
      </c>
      <c r="G21" s="46"/>
      <c r="H21" s="45">
        <v>137.80000000000001</v>
      </c>
      <c r="I21" s="46"/>
      <c r="J21" s="7"/>
    </row>
    <row r="22" spans="1:10" ht="36.6" customHeight="1" thickBot="1" x14ac:dyDescent="0.3">
      <c r="A22" s="47" t="s">
        <v>25</v>
      </c>
      <c r="B22" s="48"/>
      <c r="C22" s="48"/>
      <c r="D22" s="48"/>
      <c r="E22" s="48"/>
      <c r="F22" s="48"/>
      <c r="G22" s="49"/>
      <c r="H22" s="50">
        <f>C18+E18+G18+I18</f>
        <v>0</v>
      </c>
      <c r="I22" s="51"/>
      <c r="J22" s="52"/>
    </row>
  </sheetData>
  <sheetProtection algorithmName="SHA-512" hashValue="vmw3b8YTp0WMBY+ZFxPw4P1DliGnYwBfg1X4HG7xnpKkM1UXQtRsMEwAYNEzUgc9+EZJGkSPuLu2KxIUNrcs3w==" saltValue="juFE8pBHjXZEW4FDEJIJZg==" spinCount="100000" sheet="1" objects="1" scenarios="1"/>
  <mergeCells count="21">
    <mergeCell ref="B21:C21"/>
    <mergeCell ref="D21:E21"/>
    <mergeCell ref="F21:G21"/>
    <mergeCell ref="H21:I21"/>
    <mergeCell ref="A22:G22"/>
    <mergeCell ref="H22:J22"/>
    <mergeCell ref="B19:C19"/>
    <mergeCell ref="D19:E19"/>
    <mergeCell ref="F19:G19"/>
    <mergeCell ref="H19:I19"/>
    <mergeCell ref="B20:C20"/>
    <mergeCell ref="D20:E20"/>
    <mergeCell ref="F20:G20"/>
    <mergeCell ref="H20:I20"/>
    <mergeCell ref="A2:J2"/>
    <mergeCell ref="A3:A4"/>
    <mergeCell ref="B3:C3"/>
    <mergeCell ref="D3:E3"/>
    <mergeCell ref="F3:G3"/>
    <mergeCell ref="H3:I3"/>
    <mergeCell ref="J3:J4"/>
  </mergeCells>
  <pageMargins left="0.7" right="0.7" top="0.78740157499999996" bottom="0.78740157499999996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Tabulka 2A_roční</vt:lpstr>
      <vt:lpstr>Tabulka 2A_1_polotetí</vt:lpstr>
      <vt:lpstr>Tabulka 2A_2_pololetí</vt:lpstr>
    </vt:vector>
  </TitlesOfParts>
  <Company>Celní správa České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Říha Pavel, Ing.</dc:creator>
  <cp:lastModifiedBy>Horký Pavel, Ing., pplk.</cp:lastModifiedBy>
  <cp:lastPrinted>2019-08-12T11:05:58Z</cp:lastPrinted>
  <dcterms:created xsi:type="dcterms:W3CDTF">2016-01-11T13:38:42Z</dcterms:created>
  <dcterms:modified xsi:type="dcterms:W3CDTF">2025-02-28T08:53:41Z</dcterms:modified>
</cp:coreProperties>
</file>